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" sheetId="7" r:id="rId1"/>
  </sheets>
  <calcPr calcId="125725" iterate="1"/>
</workbook>
</file>

<file path=xl/calcChain.xml><?xml version="1.0" encoding="utf-8"?>
<calcChain xmlns="http://schemas.openxmlformats.org/spreadsheetml/2006/main">
  <c r="F18" i="7"/>
  <c r="C14"/>
  <c r="C11"/>
  <c r="D27" l="1"/>
  <c r="D26"/>
  <c r="D14"/>
  <c r="D11"/>
  <c r="F20" l="1"/>
  <c r="C27"/>
  <c r="F41" l="1"/>
  <c r="F28"/>
  <c r="C26"/>
  <c r="F22" l="1"/>
  <c r="D4" l="1"/>
  <c r="D39"/>
  <c r="D19"/>
  <c r="D38" l="1"/>
  <c r="D44" s="1"/>
  <c r="F15"/>
  <c r="F5"/>
  <c r="F6"/>
  <c r="F7"/>
  <c r="F8"/>
  <c r="F9"/>
  <c r="F10"/>
  <c r="F11"/>
  <c r="F12"/>
  <c r="F13"/>
  <c r="F14"/>
  <c r="F21"/>
  <c r="F23"/>
  <c r="F24"/>
  <c r="F25"/>
  <c r="F26"/>
  <c r="F27"/>
  <c r="F29"/>
  <c r="F30"/>
  <c r="F31"/>
  <c r="F32"/>
  <c r="F33"/>
  <c r="F34"/>
  <c r="F35"/>
  <c r="F36"/>
  <c r="F37"/>
  <c r="F40"/>
  <c r="F42"/>
  <c r="F43"/>
  <c r="E5"/>
  <c r="E6"/>
  <c r="E7"/>
  <c r="E8"/>
  <c r="E9"/>
  <c r="E10"/>
  <c r="E11"/>
  <c r="E12"/>
  <c r="E13"/>
  <c r="E14"/>
  <c r="E15"/>
  <c r="E16"/>
  <c r="E17"/>
  <c r="E18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C39" l="1"/>
  <c r="C19"/>
  <c r="C4"/>
  <c r="F39" l="1"/>
  <c r="E39"/>
  <c r="F19"/>
  <c r="E19"/>
  <c r="E4"/>
  <c r="F4"/>
  <c r="C38"/>
  <c r="C44" l="1"/>
  <c r="F38"/>
  <c r="E38"/>
  <c r="F44" l="1"/>
  <c r="E44"/>
</calcChain>
</file>

<file path=xl/sharedStrings.xml><?xml version="1.0" encoding="utf-8"?>
<sst xmlns="http://schemas.openxmlformats.org/spreadsheetml/2006/main" count="54" uniqueCount="53">
  <si>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</si>
  <si>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</si>
  <si>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</si>
  <si>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</si>
  <si>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</si>
  <si>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</si>
  <si>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</si>
  <si>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</si>
  <si>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</si>
  <si>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</si>
  <si>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</si>
  <si>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</si>
  <si>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</si>
  <si>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</si>
  <si>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</si>
  <si>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</si>
  <si>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</si>
  <si>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</si>
  <si>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Задолженность и перерасчеты по отмененным налогам, сборам и иным обязательным пллатежам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</si>
  <si>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</si>
  <si>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</si>
  <si>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</si>
  <si>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</si>
  <si>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</si>
  <si>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</si>
  <si>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</si>
  <si>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</si>
  <si>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</si>
  <si>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</si>
  <si>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</si>
  <si>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</si>
  <si>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</si>
  <si>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</si>
  <si>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</si>
  <si>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</si>
  <si>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</si>
  <si>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</si>
  <si>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</si>
  <si>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</si>
  <si>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</si>
  <si>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</si>
  <si>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</si>
  <si>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</si>
  <si>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</si>
  <si>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</si>
  <si>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</si>
  <si>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</si>
  <si>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</si>
  <si>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Сравнительный анализ поступления доходов в бюджет города Ставрополя за 7 месяцев 2019-2020 гг. </t>
  </si>
  <si>
    <t>Поступило за                              7 месяцев            2019 года</t>
  </si>
  <si>
    <t>Поступило за                       7 месяцев              2020 года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</si>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</sst>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164" fontId="7" fillId="0" borderId="13" xfId="0" applyNumberFormat="1" applyFont="1" applyFill="1" applyBorder="1"/>
    <xf numFmtId="3" fontId="7" fillId="0" borderId="2" xfId="0" applyNumberFormat="1" applyFont="1" applyFill="1" applyBorder="1"/>
    <xf numFmtId="3" fontId="8" fillId="2" borderId="2" xfId="0" applyNumberFormat="1" applyFont="1" applyFill="1" applyBorder="1"/>
    <xf numFmtId="3" fontId="8" fillId="0" borderId="1" xfId="0" applyNumberFormat="1" applyFont="1" applyFill="1" applyBorder="1"/>
    <xf numFmtId="164" fontId="8" fillId="0" borderId="13" xfId="0" applyNumberFormat="1" applyFont="1" applyFill="1" applyBorder="1"/>
    <xf numFmtId="3" fontId="8" fillId="0" borderId="2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3" fontId="7" fillId="0" borderId="15" xfId="0" applyNumberFormat="1" applyFont="1" applyFill="1" applyBorder="1"/>
    <xf numFmtId="3" fontId="6" fillId="0" borderId="4" xfId="0" applyNumberFormat="1" applyFont="1" applyFill="1" applyBorder="1"/>
    <xf numFmtId="3" fontId="6" fillId="0" borderId="5" xfId="0" applyNumberFormat="1" applyFont="1" applyFill="1" applyBorder="1"/>
    <xf numFmtId="164" fontId="6" fillId="0" borderId="14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16" xfId="0" applyFont="1" applyFill="1" applyBorder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/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6"/>
  <sheetViews>
    <sheetView tabSelected="1" topLeftCell="A34" workbookViewId="0">
      <selection activeCell="D11" sqref="D11"/>
    </sheetView>
  </sheetViews>
  <sheetFormatPr defaultColWidth="9.109375" defaultRowHeight="13.2"/>
  <cols>
    <col min="1" max="1" width="4.44140625" style="7" customWidth="1"/>
    <col min="2" max="2" width="61.6640625" style="5" customWidth="1"/>
    <col min="3" max="3" width="12.44140625" style="8" customWidth="1"/>
    <col min="4" max="4" width="12.1093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2" t="s">
        <v>48</v>
      </c>
      <c r="B1" s="43"/>
      <c r="C1" s="43"/>
      <c r="D1" s="43"/>
      <c r="E1" s="43"/>
      <c r="F1" s="43"/>
    </row>
    <row r="2" spans="1:221" ht="16.2" customHeight="1" thickBot="1">
      <c r="E2" s="57" t="s">
        <v>46</v>
      </c>
      <c r="F2" s="57"/>
    </row>
    <row r="3" spans="1:221" ht="60.6" customHeight="1">
      <c r="A3" s="41" t="s">
        <v>37</v>
      </c>
      <c r="B3" s="22" t="s">
        <v>38</v>
      </c>
      <c r="C3" s="13" t="s">
        <v>49</v>
      </c>
      <c r="D3" s="13" t="s">
        <v>50</v>
      </c>
      <c r="E3" s="14" t="s">
        <v>12</v>
      </c>
      <c r="F3" s="21" t="s">
        <v>36</v>
      </c>
    </row>
    <row r="4" spans="1:221" s="3" customFormat="1" ht="17.399999999999999" customHeight="1">
      <c r="A4" s="17"/>
      <c r="B4" s="11" t="s">
        <v>7</v>
      </c>
      <c r="C4" s="25">
        <f t="shared" ref="C4:D4" si="0">C5+C6+C7+C8+C9+C10+C11+C14+C18</f>
        <v>1897154</v>
      </c>
      <c r="D4" s="25">
        <f t="shared" si="0"/>
        <v>1834960</v>
      </c>
      <c r="E4" s="25">
        <f>D4-C4</f>
        <v>-62194</v>
      </c>
      <c r="F4" s="26">
        <f>D4/C4*100</f>
        <v>96.721721062180507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 ht="15.6">
      <c r="A5" s="15">
        <v>1</v>
      </c>
      <c r="B5" s="1" t="s">
        <v>0</v>
      </c>
      <c r="C5" s="27">
        <v>1270144</v>
      </c>
      <c r="D5" s="27">
        <v>1303958</v>
      </c>
      <c r="E5" s="28">
        <f t="shared" ref="E5:E44" si="1">D5-C5</f>
        <v>33814</v>
      </c>
      <c r="F5" s="29">
        <f t="shared" ref="F5:F44" si="2">D5/C5*100</f>
        <v>102.66221782726998</v>
      </c>
    </row>
    <row r="6" spans="1:221" ht="15.6">
      <c r="A6" s="15">
        <v>2</v>
      </c>
      <c r="B6" s="1" t="s">
        <v>28</v>
      </c>
      <c r="C6" s="30">
        <v>12613</v>
      </c>
      <c r="D6" s="30">
        <v>11594</v>
      </c>
      <c r="E6" s="28">
        <f t="shared" si="1"/>
        <v>-1019</v>
      </c>
      <c r="F6" s="29">
        <f t="shared" si="2"/>
        <v>91.921033853960196</v>
      </c>
    </row>
    <row r="7" spans="1:221" ht="18.600000000000001" customHeight="1">
      <c r="A7" s="23">
        <v>3</v>
      </c>
      <c r="B7" s="1" t="s">
        <v>5</v>
      </c>
      <c r="C7" s="30">
        <v>250273</v>
      </c>
      <c r="D7" s="30">
        <v>182795</v>
      </c>
      <c r="E7" s="28">
        <f t="shared" si="1"/>
        <v>-67478</v>
      </c>
      <c r="F7" s="29">
        <f t="shared" si="2"/>
        <v>73.038242239474499</v>
      </c>
    </row>
    <row r="8" spans="1:221" ht="15.6">
      <c r="A8" s="23">
        <v>4</v>
      </c>
      <c r="B8" s="1" t="s">
        <v>6</v>
      </c>
      <c r="C8" s="30">
        <v>7375</v>
      </c>
      <c r="D8" s="30">
        <v>5884</v>
      </c>
      <c r="E8" s="28">
        <f t="shared" si="1"/>
        <v>-1491</v>
      </c>
      <c r="F8" s="29">
        <f t="shared" si="2"/>
        <v>79.783050847457631</v>
      </c>
    </row>
    <row r="9" spans="1:221" ht="15.6" customHeight="1">
      <c r="A9" s="23">
        <v>5</v>
      </c>
      <c r="B9" s="1" t="s">
        <v>19</v>
      </c>
      <c r="C9" s="27">
        <v>21380</v>
      </c>
      <c r="D9" s="27">
        <v>20281</v>
      </c>
      <c r="E9" s="28">
        <f t="shared" si="1"/>
        <v>-1099</v>
      </c>
      <c r="F9" s="29">
        <f t="shared" si="2"/>
        <v>94.859681945743688</v>
      </c>
    </row>
    <row r="10" spans="1:221" ht="15.6">
      <c r="A10" s="23">
        <v>6</v>
      </c>
      <c r="B10" s="1" t="s">
        <v>1</v>
      </c>
      <c r="C10" s="30">
        <v>43556</v>
      </c>
      <c r="D10" s="30">
        <v>38267</v>
      </c>
      <c r="E10" s="28">
        <f t="shared" si="1"/>
        <v>-5289</v>
      </c>
      <c r="F10" s="29">
        <f t="shared" si="2"/>
        <v>87.857011663146295</v>
      </c>
    </row>
    <row r="11" spans="1:221" ht="15.6">
      <c r="A11" s="50">
        <v>7</v>
      </c>
      <c r="B11" s="1" t="s">
        <v>16</v>
      </c>
      <c r="C11" s="27">
        <f>C13+C12</f>
        <v>239292</v>
      </c>
      <c r="D11" s="27">
        <f>D13+D12</f>
        <v>224744</v>
      </c>
      <c r="E11" s="28">
        <f t="shared" si="1"/>
        <v>-14548</v>
      </c>
      <c r="F11" s="29">
        <f t="shared" si="2"/>
        <v>93.920398508934682</v>
      </c>
    </row>
    <row r="12" spans="1:221" s="10" customFormat="1" ht="15.6">
      <c r="A12" s="53"/>
      <c r="B12" s="19" t="s">
        <v>32</v>
      </c>
      <c r="C12" s="31">
        <v>214497</v>
      </c>
      <c r="D12" s="31">
        <v>213759</v>
      </c>
      <c r="E12" s="32">
        <f t="shared" si="1"/>
        <v>-738</v>
      </c>
      <c r="F12" s="33">
        <f t="shared" si="2"/>
        <v>99.655939243905507</v>
      </c>
    </row>
    <row r="13" spans="1:221" s="10" customFormat="1" ht="15.6">
      <c r="A13" s="54"/>
      <c r="B13" s="19" t="s">
        <v>31</v>
      </c>
      <c r="C13" s="31">
        <v>24795</v>
      </c>
      <c r="D13" s="31">
        <v>10985</v>
      </c>
      <c r="E13" s="32">
        <f t="shared" si="1"/>
        <v>-13810</v>
      </c>
      <c r="F13" s="33">
        <f t="shared" si="2"/>
        <v>44.30328695301472</v>
      </c>
    </row>
    <row r="14" spans="1:221" ht="15.6">
      <c r="A14" s="50">
        <v>8</v>
      </c>
      <c r="B14" s="1" t="s">
        <v>17</v>
      </c>
      <c r="C14" s="30">
        <f>C15+C16+C17</f>
        <v>52520</v>
      </c>
      <c r="D14" s="30">
        <f>D15+D16+D17</f>
        <v>47456</v>
      </c>
      <c r="E14" s="28">
        <f t="shared" si="1"/>
        <v>-5064</v>
      </c>
      <c r="F14" s="29">
        <f t="shared" si="2"/>
        <v>90.357958872810357</v>
      </c>
    </row>
    <row r="15" spans="1:221" ht="15.6">
      <c r="A15" s="51"/>
      <c r="B15" s="19" t="s">
        <v>25</v>
      </c>
      <c r="C15" s="34">
        <v>52520</v>
      </c>
      <c r="D15" s="34">
        <v>47455</v>
      </c>
      <c r="E15" s="32">
        <f t="shared" si="1"/>
        <v>-5065</v>
      </c>
      <c r="F15" s="33">
        <f t="shared" si="2"/>
        <v>90.356054836252852</v>
      </c>
    </row>
    <row r="16" spans="1:221" ht="15.6">
      <c r="A16" s="51"/>
      <c r="B16" s="19" t="s">
        <v>26</v>
      </c>
      <c r="C16" s="34">
        <v>0</v>
      </c>
      <c r="D16" s="34">
        <v>0</v>
      </c>
      <c r="E16" s="32">
        <f t="shared" si="1"/>
        <v>0</v>
      </c>
      <c r="F16" s="35" t="s">
        <v>44</v>
      </c>
    </row>
    <row r="17" spans="1:221" ht="15.6">
      <c r="A17" s="54"/>
      <c r="B17" s="19" t="s">
        <v>43</v>
      </c>
      <c r="C17" s="34">
        <v>0</v>
      </c>
      <c r="D17" s="34">
        <v>1</v>
      </c>
      <c r="E17" s="32">
        <f t="shared" si="1"/>
        <v>1</v>
      </c>
      <c r="F17" s="35" t="s">
        <v>44</v>
      </c>
    </row>
    <row r="18" spans="1:221" ht="27">
      <c r="A18" s="23">
        <v>9</v>
      </c>
      <c r="B18" s="1" t="s">
        <v>18</v>
      </c>
      <c r="C18" s="30">
        <v>1</v>
      </c>
      <c r="D18" s="30">
        <v>-19</v>
      </c>
      <c r="E18" s="28">
        <f t="shared" si="1"/>
        <v>-20</v>
      </c>
      <c r="F18" s="33">
        <f t="shared" si="2"/>
        <v>-1900</v>
      </c>
    </row>
    <row r="19" spans="1:221" s="3" customFormat="1" ht="16.8" customHeight="1">
      <c r="A19" s="18"/>
      <c r="B19" s="6" t="s">
        <v>8</v>
      </c>
      <c r="C19" s="36">
        <f>C20+C21+C22+C23+C24+C25+C27+C30+C31+C32+C33+C34+C35+C37</f>
        <v>421094</v>
      </c>
      <c r="D19" s="36">
        <f>D20+D21+D22+D23+D24+D25+D27+D30+D31+D32+D33+D34+D35+D37</f>
        <v>389044</v>
      </c>
      <c r="E19" s="25">
        <f t="shared" si="1"/>
        <v>-32050</v>
      </c>
      <c r="F19" s="26">
        <f t="shared" si="2"/>
        <v>92.388872793248069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42" customHeight="1">
      <c r="A20" s="23">
        <v>10</v>
      </c>
      <c r="B20" s="1" t="s">
        <v>10</v>
      </c>
      <c r="C20" s="30">
        <v>1625</v>
      </c>
      <c r="D20" s="30">
        <v>1765</v>
      </c>
      <c r="E20" s="28">
        <f t="shared" si="1"/>
        <v>140</v>
      </c>
      <c r="F20" s="29">
        <f t="shared" si="2"/>
        <v>108.61538461538463</v>
      </c>
    </row>
    <row r="21" spans="1:221" ht="57" customHeight="1">
      <c r="A21" s="23">
        <v>11</v>
      </c>
      <c r="B21" s="1" t="s">
        <v>33</v>
      </c>
      <c r="C21" s="30">
        <v>208685</v>
      </c>
      <c r="D21" s="30">
        <v>238967</v>
      </c>
      <c r="E21" s="28">
        <f t="shared" si="1"/>
        <v>30282</v>
      </c>
      <c r="F21" s="29">
        <f t="shared" si="2"/>
        <v>114.510865658768</v>
      </c>
    </row>
    <row r="22" spans="1:221" ht="63.6" customHeight="1">
      <c r="A22" s="16" t="s">
        <v>21</v>
      </c>
      <c r="B22" s="2" t="s">
        <v>42</v>
      </c>
      <c r="C22" s="27">
        <v>23489</v>
      </c>
      <c r="D22" s="27">
        <v>1971</v>
      </c>
      <c r="E22" s="28">
        <f t="shared" si="1"/>
        <v>-21518</v>
      </c>
      <c r="F22" s="29">
        <f t="shared" si="2"/>
        <v>8.3911618204265821</v>
      </c>
    </row>
    <row r="23" spans="1:221" ht="55.8" customHeight="1">
      <c r="A23" s="24">
        <v>13</v>
      </c>
      <c r="B23" s="1" t="s">
        <v>34</v>
      </c>
      <c r="C23" s="30">
        <v>25177</v>
      </c>
      <c r="D23" s="30">
        <v>29029</v>
      </c>
      <c r="E23" s="28">
        <f t="shared" si="1"/>
        <v>3852</v>
      </c>
      <c r="F23" s="29">
        <f t="shared" si="2"/>
        <v>115.29967827779322</v>
      </c>
    </row>
    <row r="24" spans="1:221" ht="27">
      <c r="A24" s="23">
        <v>14</v>
      </c>
      <c r="B24" s="1" t="s">
        <v>29</v>
      </c>
      <c r="C24" s="27">
        <v>7493</v>
      </c>
      <c r="D24" s="27">
        <v>5446</v>
      </c>
      <c r="E24" s="28">
        <f t="shared" si="1"/>
        <v>-2047</v>
      </c>
      <c r="F24" s="29">
        <f t="shared" si="2"/>
        <v>72.681169091151745</v>
      </c>
    </row>
    <row r="25" spans="1:221" ht="40.950000000000003" customHeight="1">
      <c r="A25" s="50">
        <v>15</v>
      </c>
      <c r="B25" s="1" t="s">
        <v>11</v>
      </c>
      <c r="C25" s="30">
        <v>31290</v>
      </c>
      <c r="D25" s="30">
        <v>-13857</v>
      </c>
      <c r="E25" s="28">
        <f t="shared" si="1"/>
        <v>-45147</v>
      </c>
      <c r="F25" s="29">
        <f t="shared" si="2"/>
        <v>-44.285714285714285</v>
      </c>
    </row>
    <row r="26" spans="1:221" ht="15.6" hidden="1">
      <c r="A26" s="54"/>
      <c r="B26" s="20" t="s">
        <v>22</v>
      </c>
      <c r="C26" s="30">
        <f>C28</f>
        <v>36</v>
      </c>
      <c r="D26" s="30">
        <f>D28</f>
        <v>36</v>
      </c>
      <c r="E26" s="28">
        <f t="shared" si="1"/>
        <v>0</v>
      </c>
      <c r="F26" s="29">
        <f t="shared" si="2"/>
        <v>100</v>
      </c>
    </row>
    <row r="27" spans="1:221" ht="27" customHeight="1">
      <c r="A27" s="50">
        <v>16</v>
      </c>
      <c r="B27" s="1" t="s">
        <v>47</v>
      </c>
      <c r="C27" s="27">
        <f>C28+C29</f>
        <v>1604</v>
      </c>
      <c r="D27" s="27">
        <f>D28+D29</f>
        <v>1478</v>
      </c>
      <c r="E27" s="28">
        <f t="shared" si="1"/>
        <v>-126</v>
      </c>
      <c r="F27" s="29">
        <f t="shared" si="2"/>
        <v>92.144638403990015</v>
      </c>
    </row>
    <row r="28" spans="1:221" ht="15" customHeight="1">
      <c r="A28" s="51"/>
      <c r="B28" s="19" t="s">
        <v>23</v>
      </c>
      <c r="C28" s="34">
        <v>36</v>
      </c>
      <c r="D28" s="34">
        <v>36</v>
      </c>
      <c r="E28" s="32">
        <f t="shared" si="1"/>
        <v>0</v>
      </c>
      <c r="F28" s="33">
        <f t="shared" si="2"/>
        <v>100</v>
      </c>
    </row>
    <row r="29" spans="1:221" ht="15.6" customHeight="1">
      <c r="A29" s="52"/>
      <c r="B29" s="19" t="s">
        <v>24</v>
      </c>
      <c r="C29" s="34">
        <v>1568</v>
      </c>
      <c r="D29" s="34">
        <v>1442</v>
      </c>
      <c r="E29" s="32">
        <f t="shared" si="1"/>
        <v>-126</v>
      </c>
      <c r="F29" s="33">
        <f t="shared" si="2"/>
        <v>91.964285714285708</v>
      </c>
    </row>
    <row r="30" spans="1:221" ht="15" customHeight="1">
      <c r="A30" s="23">
        <v>17</v>
      </c>
      <c r="B30" s="1" t="s">
        <v>20</v>
      </c>
      <c r="C30" s="30">
        <v>2568</v>
      </c>
      <c r="D30" s="30">
        <v>4254</v>
      </c>
      <c r="E30" s="28">
        <f t="shared" si="1"/>
        <v>1686</v>
      </c>
      <c r="F30" s="29">
        <f t="shared" si="2"/>
        <v>165.65420560747663</v>
      </c>
    </row>
    <row r="31" spans="1:221" ht="27">
      <c r="A31" s="23">
        <v>18</v>
      </c>
      <c r="B31" s="1" t="s">
        <v>15</v>
      </c>
      <c r="C31" s="27">
        <v>9502</v>
      </c>
      <c r="D31" s="27">
        <v>5203</v>
      </c>
      <c r="E31" s="28">
        <f t="shared" si="1"/>
        <v>-4299</v>
      </c>
      <c r="F31" s="29">
        <f t="shared" si="2"/>
        <v>54.756893285624074</v>
      </c>
    </row>
    <row r="32" spans="1:221" ht="67.8" customHeight="1">
      <c r="A32" s="23">
        <v>19</v>
      </c>
      <c r="B32" s="1" t="s">
        <v>30</v>
      </c>
      <c r="C32" s="30">
        <v>13921</v>
      </c>
      <c r="D32" s="30">
        <v>4625</v>
      </c>
      <c r="E32" s="28">
        <f t="shared" si="1"/>
        <v>-9296</v>
      </c>
      <c r="F32" s="29">
        <f t="shared" si="2"/>
        <v>33.223187989368583</v>
      </c>
    </row>
    <row r="33" spans="1:221" ht="26.25" customHeight="1">
      <c r="A33" s="23">
        <v>20</v>
      </c>
      <c r="B33" s="1" t="s">
        <v>39</v>
      </c>
      <c r="C33" s="30">
        <v>29587</v>
      </c>
      <c r="D33" s="30">
        <v>63485</v>
      </c>
      <c r="E33" s="28">
        <f t="shared" si="1"/>
        <v>33898</v>
      </c>
      <c r="F33" s="29">
        <f t="shared" si="2"/>
        <v>214.5705884341096</v>
      </c>
    </row>
    <row r="34" spans="1:221" ht="15.6">
      <c r="A34" s="23">
        <v>21</v>
      </c>
      <c r="B34" s="1" t="s">
        <v>2</v>
      </c>
      <c r="C34" s="30">
        <v>6410</v>
      </c>
      <c r="D34" s="30">
        <v>3282</v>
      </c>
      <c r="E34" s="28">
        <f t="shared" si="1"/>
        <v>-3128</v>
      </c>
      <c r="F34" s="29">
        <f t="shared" si="2"/>
        <v>51.201248049922</v>
      </c>
    </row>
    <row r="35" spans="1:221" ht="15" customHeight="1">
      <c r="A35" s="50">
        <v>22</v>
      </c>
      <c r="B35" s="1" t="s">
        <v>45</v>
      </c>
      <c r="C35" s="30">
        <v>59567</v>
      </c>
      <c r="D35" s="30">
        <v>43140</v>
      </c>
      <c r="E35" s="28">
        <f t="shared" si="1"/>
        <v>-16427</v>
      </c>
      <c r="F35" s="29">
        <f t="shared" si="2"/>
        <v>72.422650125069254</v>
      </c>
    </row>
    <row r="36" spans="1:221" ht="24.75" hidden="1" customHeight="1">
      <c r="A36" s="51"/>
      <c r="B36" s="19" t="s">
        <v>35</v>
      </c>
      <c r="C36" s="34"/>
      <c r="D36" s="34"/>
      <c r="E36" s="28">
        <f t="shared" si="1"/>
        <v>0</v>
      </c>
      <c r="F36" s="29" t="e">
        <f t="shared" si="2"/>
        <v>#DIV/0!</v>
      </c>
    </row>
    <row r="37" spans="1:221" ht="15" customHeight="1">
      <c r="A37" s="23">
        <v>23</v>
      </c>
      <c r="B37" s="1" t="s">
        <v>3</v>
      </c>
      <c r="C37" s="30">
        <v>176</v>
      </c>
      <c r="D37" s="30">
        <v>256</v>
      </c>
      <c r="E37" s="28">
        <f t="shared" si="1"/>
        <v>80</v>
      </c>
      <c r="F37" s="29">
        <f t="shared" si="2"/>
        <v>145.45454545454547</v>
      </c>
    </row>
    <row r="38" spans="1:221" s="3" customFormat="1" ht="15.6">
      <c r="A38" s="55" t="s">
        <v>40</v>
      </c>
      <c r="B38" s="56"/>
      <c r="C38" s="36">
        <f>C4+C19</f>
        <v>2318248</v>
      </c>
      <c r="D38" s="36">
        <f>D4+D19</f>
        <v>2224004</v>
      </c>
      <c r="E38" s="25">
        <f t="shared" si="1"/>
        <v>-94244</v>
      </c>
      <c r="F38" s="26">
        <f t="shared" si="2"/>
        <v>95.934688609674197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</row>
    <row r="39" spans="1:221" s="9" customFormat="1" ht="15.6">
      <c r="A39" s="46">
        <v>24</v>
      </c>
      <c r="B39" s="12" t="s">
        <v>4</v>
      </c>
      <c r="C39" s="36">
        <f>C40+C41+C42+C43</f>
        <v>3536785</v>
      </c>
      <c r="D39" s="36">
        <f>D40+D41+D42+D43</f>
        <v>4645180</v>
      </c>
      <c r="E39" s="25">
        <f t="shared" si="1"/>
        <v>1108395</v>
      </c>
      <c r="F39" s="26">
        <f t="shared" si="2"/>
        <v>131.33905510230338</v>
      </c>
    </row>
    <row r="40" spans="1:221" ht="24.75" customHeight="1">
      <c r="A40" s="46"/>
      <c r="B40" s="1" t="s">
        <v>14</v>
      </c>
      <c r="C40" s="30">
        <v>3546403</v>
      </c>
      <c r="D40" s="27">
        <v>4661540</v>
      </c>
      <c r="E40" s="28">
        <f t="shared" si="1"/>
        <v>1115137</v>
      </c>
      <c r="F40" s="29">
        <f t="shared" si="2"/>
        <v>131.44417033258767</v>
      </c>
    </row>
    <row r="41" spans="1:221" ht="15" customHeight="1">
      <c r="A41" s="46"/>
      <c r="B41" s="4" t="s">
        <v>13</v>
      </c>
      <c r="C41" s="30">
        <v>6933</v>
      </c>
      <c r="D41" s="30">
        <v>3457</v>
      </c>
      <c r="E41" s="28">
        <f t="shared" si="1"/>
        <v>-3476</v>
      </c>
      <c r="F41" s="29">
        <f t="shared" si="2"/>
        <v>49.86297418145103</v>
      </c>
    </row>
    <row r="42" spans="1:221" ht="40.200000000000003" customHeight="1">
      <c r="A42" s="46"/>
      <c r="B42" s="4" t="s">
        <v>27</v>
      </c>
      <c r="C42" s="30">
        <v>3</v>
      </c>
      <c r="D42" s="30">
        <v>15</v>
      </c>
      <c r="E42" s="28">
        <f t="shared" si="1"/>
        <v>12</v>
      </c>
      <c r="F42" s="29">
        <f t="shared" si="2"/>
        <v>500</v>
      </c>
    </row>
    <row r="43" spans="1:221" ht="27">
      <c r="A43" s="47"/>
      <c r="B43" s="1" t="s">
        <v>9</v>
      </c>
      <c r="C43" s="30">
        <v>-16554</v>
      </c>
      <c r="D43" s="37">
        <v>-19832</v>
      </c>
      <c r="E43" s="28">
        <f t="shared" si="1"/>
        <v>-3278</v>
      </c>
      <c r="F43" s="29">
        <f t="shared" si="2"/>
        <v>119.80186057750393</v>
      </c>
    </row>
    <row r="44" spans="1:221" s="9" customFormat="1" ht="20.399999999999999" customHeight="1" thickBot="1">
      <c r="A44" s="48" t="s">
        <v>41</v>
      </c>
      <c r="B44" s="49"/>
      <c r="C44" s="38">
        <f>C38+C39</f>
        <v>5855033</v>
      </c>
      <c r="D44" s="38">
        <f>D38+D39</f>
        <v>6869184</v>
      </c>
      <c r="E44" s="39">
        <f t="shared" si="1"/>
        <v>1014151</v>
      </c>
      <c r="F44" s="40">
        <f t="shared" si="2"/>
        <v>117.32101253741867</v>
      </c>
    </row>
    <row r="45" spans="1:221" ht="18.600000000000001" customHeight="1">
      <c r="A45" s="44"/>
      <c r="B45" s="45"/>
    </row>
    <row r="46" spans="1:221" ht="48" customHeight="1">
      <c r="A46" s="58" t="s">
        <v>51</v>
      </c>
      <c r="B46" s="59"/>
      <c r="C46" s="60"/>
      <c r="D46" s="60"/>
      <c r="E46" s="61" t="s">
        <v>52</v>
      </c>
      <c r="F46" s="62"/>
    </row>
  </sheetData>
  <mergeCells count="13">
    <mergeCell ref="A46:B46"/>
    <mergeCell ref="A1:F1"/>
    <mergeCell ref="A45:B45"/>
    <mergeCell ref="A39:A43"/>
    <mergeCell ref="A44:B44"/>
    <mergeCell ref="A27:A29"/>
    <mergeCell ref="A11:A13"/>
    <mergeCell ref="A38:B38"/>
    <mergeCell ref="A25:A26"/>
    <mergeCell ref="A35:A36"/>
    <mergeCell ref="A14:A17"/>
    <mergeCell ref="E46:F46"/>
    <mergeCell ref="E2:F2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2020-08-10T12:58:21Z</cp:lastPrinted>
  <dcterms:created xsi:type="dcterms:W3CDTF">2002-11-26T08:28:37Z</dcterms:created>
  <dcterms:modified xsi:type="dcterms:W3CDTF">2020-08-10T13:01:51Z</dcterms:modified>
</cp:coreProperties>
</file>